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0" windowWidth="19440" windowHeight="13625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5" i="1" l="1"/>
  <c r="F13" i="1" l="1"/>
  <c r="E19" i="1" s="1"/>
  <c r="E17" i="1" l="1"/>
</calcChain>
</file>

<file path=xl/sharedStrings.xml><?xml version="1.0" encoding="utf-8"?>
<sst xmlns="http://schemas.openxmlformats.org/spreadsheetml/2006/main" count="25" uniqueCount="22">
  <si>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</si>
  <si>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</si>
  <si>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</si>
  <si>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</si>
  <si>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</si>
  <si>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</si>
  <si>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</si>
  <si>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Importo totale (€)</t>
  </si>
  <si>
    <t>Quantità/n. mesi</t>
  </si>
  <si>
    <t>55</t>
  </si>
  <si>
    <t>Wyse3040 ThinOS, come da capitolato tecnico</t>
  </si>
  <si>
    <t>105</t>
  </si>
  <si>
    <t>Wyse 5070 Celeron 2K Windows 10 IoT – 32 Gb Flash/4 Gb Ram, come da capitolato tecnico</t>
  </si>
  <si>
    <t>160</t>
  </si>
  <si>
    <t>Tastiere KB 216, come da capitolato tecnico</t>
  </si>
  <si>
    <t>Monitor Dell P2219H, come da capitolato tecnico</t>
  </si>
  <si>
    <t>Horizontal Stand for Wyse 3040, come da capitolato tecnico</t>
  </si>
  <si>
    <t>Behind the Monitor Mount for P-Series 2017 Monitors, come da capitolato tecnico</t>
  </si>
  <si>
    <t>Wyse Management Suite Professional – 3 anni x device</t>
  </si>
  <si>
    <t>1</t>
  </si>
  <si>
    <t>Servizio di manutenzione delle apparecchiature fornite e del software</t>
  </si>
  <si>
    <t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</si>
</sst>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5" fontId="15" fillId="0" borderId="6" xfId="0" applyNumberFormat="1" applyFont="1" applyBorder="1" applyAlignment="1" applyProtection="1">
      <alignment horizontal="center" vertical="center" wrapText="1"/>
      <protection locked="0"/>
    </xf>
    <xf numFmtId="165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Font="1" applyBorder="1" applyAlignment="1">
      <alignment vertical="center"/>
    </xf>
    <xf numFmtId="165" fontId="15" fillId="0" borderId="11" xfId="0" applyNumberFormat="1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>
      <alignment vertical="center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9"/>
  <sheetViews>
    <sheetView tabSelected="1" zoomScale="90" zoomScaleNormal="90" workbookViewId="0">
      <selection activeCell="K6" sqref="K6"/>
    </sheetView>
  </sheetViews>
  <sheetFormatPr defaultColWidth="8.8984375" defaultRowHeight="14.4" x14ac:dyDescent="0.3"/>
  <cols>
    <col min="1" max="1" width="2.296875" customWidth="1"/>
    <col min="2" max="2" width="1.69921875" customWidth="1"/>
    <col min="3" max="3" width="42.296875" customWidth="1"/>
    <col min="4" max="4" width="10.3984375" customWidth="1"/>
    <col min="5" max="5" width="23.3984375" customWidth="1"/>
    <col min="6" max="6" width="24.69921875" customWidth="1"/>
  </cols>
  <sheetData>
    <row r="2" spans="3:9" ht="18" customHeight="1" thickBot="1" x14ac:dyDescent="0.35">
      <c r="G2" s="9"/>
    </row>
    <row r="3" spans="3:9" ht="14.95" thickBot="1" x14ac:dyDescent="0.35">
      <c r="E3" s="8" t="s">
        <v>0</v>
      </c>
      <c r="G3" s="9"/>
    </row>
    <row r="4" spans="3:9" ht="60.8" customHeight="1" thickBot="1" x14ac:dyDescent="0.35">
      <c r="C4" s="20" t="s">
        <v>1</v>
      </c>
      <c r="D4" s="17" t="s">
        <v>8</v>
      </c>
      <c r="E4" s="13" t="s">
        <v>5</v>
      </c>
      <c r="F4" s="14" t="s">
        <v>7</v>
      </c>
    </row>
    <row r="5" spans="3:9" ht="61.5" customHeight="1" thickBot="1" x14ac:dyDescent="0.35">
      <c r="C5" s="21" t="s">
        <v>10</v>
      </c>
      <c r="D5" s="18" t="s">
        <v>9</v>
      </c>
      <c r="E5" s="15"/>
      <c r="F5" s="16">
        <f>D5*E5</f>
        <v>0</v>
      </c>
    </row>
    <row r="6" spans="3:9" ht="61.5" customHeight="1" thickBot="1" x14ac:dyDescent="0.35">
      <c r="C6" s="21" t="s">
        <v>12</v>
      </c>
      <c r="D6" s="19" t="s">
        <v>11</v>
      </c>
      <c r="E6" s="15"/>
      <c r="F6" s="16">
        <f t="shared" ref="F6:F12" si="0">D6*E6</f>
        <v>0</v>
      </c>
    </row>
    <row r="7" spans="3:9" ht="61.5" customHeight="1" thickBot="1" x14ac:dyDescent="0.35">
      <c r="C7" s="21" t="s">
        <v>14</v>
      </c>
      <c r="D7" s="19" t="s">
        <v>13</v>
      </c>
      <c r="E7" s="15"/>
      <c r="F7" s="16">
        <f t="shared" si="0"/>
        <v>0</v>
      </c>
    </row>
    <row r="8" spans="3:9" ht="61.5" customHeight="1" thickBot="1" x14ac:dyDescent="0.35">
      <c r="C8" s="21" t="s">
        <v>15</v>
      </c>
      <c r="D8" s="19" t="s">
        <v>13</v>
      </c>
      <c r="E8" s="15"/>
      <c r="F8" s="16">
        <f t="shared" si="0"/>
        <v>0</v>
      </c>
    </row>
    <row r="9" spans="3:9" ht="61.5" customHeight="1" thickBot="1" x14ac:dyDescent="0.35">
      <c r="C9" s="21" t="s">
        <v>16</v>
      </c>
      <c r="D9" s="19" t="s">
        <v>9</v>
      </c>
      <c r="E9" s="15"/>
      <c r="F9" s="16">
        <f t="shared" si="0"/>
        <v>0</v>
      </c>
    </row>
    <row r="10" spans="3:9" ht="61.5" customHeight="1" thickBot="1" x14ac:dyDescent="0.35">
      <c r="C10" s="21" t="s">
        <v>17</v>
      </c>
      <c r="D10" s="19" t="s">
        <v>9</v>
      </c>
      <c r="E10" s="25"/>
      <c r="F10" s="16">
        <f t="shared" si="0"/>
        <v>0</v>
      </c>
    </row>
    <row r="11" spans="3:9" ht="61.5" customHeight="1" thickBot="1" x14ac:dyDescent="0.35">
      <c r="C11" s="21" t="s">
        <v>18</v>
      </c>
      <c r="D11" s="19" t="s">
        <v>19</v>
      </c>
      <c r="E11" s="25"/>
      <c r="F11" s="16">
        <f t="shared" si="0"/>
        <v>0</v>
      </c>
    </row>
    <row r="12" spans="3:9" ht="61.5" customHeight="1" thickBot="1" x14ac:dyDescent="0.35">
      <c r="C12" s="21" t="s">
        <v>20</v>
      </c>
      <c r="D12" s="19" t="s">
        <v>21</v>
      </c>
      <c r="E12" s="25"/>
      <c r="F12" s="16">
        <f t="shared" si="0"/>
        <v>0</v>
      </c>
    </row>
    <row r="13" spans="3:9" ht="74.25" customHeight="1" thickBot="1" x14ac:dyDescent="0.35">
      <c r="C13" s="26" t="s">
        <v>2</v>
      </c>
      <c r="D13" s="22"/>
      <c r="E13" s="24"/>
      <c r="F13" s="23">
        <f>IF((SUM(F5:F12))&lt;=E15,(SUM(F5:F12)),"ERRORE l'importo offerto supera la base d'asta")</f>
        <v>0</v>
      </c>
    </row>
    <row r="14" spans="3:9" ht="12.75" customHeight="1" thickBot="1" x14ac:dyDescent="0.35">
      <c r="E14" s="1"/>
      <c r="F14" s="4"/>
      <c r="G14" s="2"/>
      <c r="H14" s="2"/>
      <c r="I14" s="2"/>
    </row>
    <row r="15" spans="3:9" s="2" customFormat="1" ht="41.3" customHeight="1" thickBot="1" x14ac:dyDescent="0.35">
      <c r="C15" s="12" t="s">
        <v>4</v>
      </c>
      <c r="E15" s="27">
        <v>84200</v>
      </c>
      <c r="F15" s="28"/>
    </row>
    <row r="16" spans="3:9" s="2" customFormat="1" ht="14.95" customHeight="1" thickBot="1" x14ac:dyDescent="0.35">
      <c r="C16" s="3"/>
      <c r="E16" s="6"/>
    </row>
    <row r="17" spans="3:9" s="2" customFormat="1" ht="66.05" customHeight="1" thickBot="1" x14ac:dyDescent="0.35">
      <c r="C17" s="12" t="s">
        <v>6</v>
      </c>
      <c r="E17" s="29" t="str">
        <f>IF(F13&gt;E15,"ATTENZIONE: L'offerta complessiva è superiore alla Base d'asta","OK")</f>
        <v>OK</v>
      </c>
      <c r="F17" s="30"/>
      <c r="G17"/>
      <c r="H17"/>
      <c r="I17"/>
    </row>
    <row r="18" spans="3:9" s="2" customFormat="1" ht="14.95" customHeight="1" thickBot="1" x14ac:dyDescent="0.35">
      <c r="C18" s="5"/>
      <c r="E18" s="10"/>
      <c r="G18" s="11"/>
      <c r="H18" s="11"/>
      <c r="I18" s="11"/>
    </row>
    <row r="19" spans="3:9" ht="31.6" customHeight="1" thickBot="1" x14ac:dyDescent="0.35">
      <c r="C19" s="7" t="s">
        <v>3</v>
      </c>
      <c r="E19" s="31">
        <f>IF((F13&lt;=E15),F13,"ERRORE")</f>
        <v>0</v>
      </c>
      <c r="F19" s="32"/>
    </row>
  </sheetData>
  <sheetProtection algorithmName="SHA-512" hashValue="W3YfllaydZasDAdDbt4ST/F1zpxu4cQ74iK/9BgsjFqdwkslCDtjFFN2+bhKbzpzAOC3YiFerhtiCtvtqtdWnQ==" saltValue="17qTGbh5Wa9xV2Mh91fu5w==" spinCount="100000" sheet="1" objects="1" scenarios="1"/>
  <mergeCells count="3">
    <mergeCell ref="E15:F15"/>
    <mergeCell ref="E17:F17"/>
    <mergeCell ref="E19:F19"/>
  </mergeCells>
  <conditionalFormatting sqref="E19">
    <cfRule type="cellIs" dxfId="5" priority="6" operator="equal">
      <formula>$E$15</formula>
    </cfRule>
    <cfRule type="cellIs" dxfId="4" priority="7" operator="lessThan">
      <formula>$E$15</formula>
    </cfRule>
    <cfRule type="cellIs" dxfId="3" priority="9" operator="greaterThan">
      <formula>$E$15</formula>
    </cfRule>
  </conditionalFormatting>
  <conditionalFormatting sqref="F13">
    <cfRule type="cellIs" dxfId="2" priority="10" operator="greaterThan">
      <formula>#REF!</formula>
    </cfRule>
  </conditionalFormatting>
  <conditionalFormatting sqref="E19:F19">
    <cfRule type="cellIs" dxfId="1" priority="1" operator="greaterThan">
      <formula>$E$15</formula>
    </cfRule>
    <cfRule type="cellIs" dxfId="0" priority="2" operator="lessThanOrEqual">
      <formula>$E$15</formula>
    </cfRule>
  </conditionalFormatting>
  <dataValidations count="1">
    <dataValidation type="custom" operator="equal" allowBlank="1" showInputMessage="1" showErrorMessage="1" error="Non è possibile inserire più di due cifre decimali" sqref="E5:E12">
      <formula1>(LEN(E5)-LEN(INT(E5)))&lt;=3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2019-07-05T09:38:11Z</dcterms:modified>
</cp:coreProperties>
</file>